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5" documentId="8_{29C416D4-6CBE-4EE5-A916-35F0686FA44D}" xr6:coauthVersionLast="47" xr6:coauthVersionMax="47" xr10:uidLastSave="{41098C63-30D4-4035-B239-6255EA40F4E7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5" l="1"/>
  <c r="C12" i="8"/>
  <c r="D32" i="5"/>
  <c r="E32" i="5" s="1"/>
  <c r="C32" i="5"/>
  <c r="E29" i="5"/>
  <c r="C29" i="5"/>
  <c r="E27" i="5"/>
  <c r="D26" i="5"/>
  <c r="E24" i="5"/>
  <c r="E23" i="5"/>
  <c r="D23" i="5"/>
  <c r="C23" i="5"/>
  <c r="C25" i="5" s="1"/>
  <c r="C26" i="5" s="1"/>
  <c r="E26" i="5" s="1"/>
  <c r="D21" i="5"/>
  <c r="E20" i="5"/>
  <c r="B21" i="2"/>
  <c r="C49" i="5"/>
  <c r="H37" i="9"/>
  <c r="H33" i="9"/>
  <c r="H23" i="9"/>
  <c r="H45" i="9" s="1"/>
  <c r="D30" i="5" l="1"/>
  <c r="E30" i="5" s="1"/>
  <c r="E33" i="5" s="1"/>
  <c r="E55" i="5"/>
  <c r="H38" i="9"/>
  <c r="H40" i="9"/>
  <c r="H46" i="9"/>
  <c r="H47" i="9" s="1"/>
  <c r="H41" i="9"/>
  <c r="E60" i="5" l="1"/>
  <c r="E45" i="5"/>
  <c r="F45" i="5" s="1"/>
  <c r="E50" i="5"/>
  <c r="D34" i="5"/>
  <c r="E34" i="5" s="1"/>
  <c r="E35" i="5"/>
  <c r="D36" i="5" s="1"/>
  <c r="E36" i="5" s="1"/>
  <c r="H42" i="9"/>
  <c r="H49" i="9" s="1"/>
  <c r="C13" i="5" l="1"/>
  <c r="C32" i="7"/>
  <c r="C54" i="5"/>
  <c r="C59" i="5" s="1"/>
  <c r="E59" i="5" s="1"/>
  <c r="F60" i="5" s="1"/>
  <c r="B9" i="2" s="1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E8" i="7"/>
  <c r="C7" i="7"/>
  <c r="E7" i="7" s="1"/>
  <c r="E6" i="7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54" i="5"/>
  <c r="E49" i="5"/>
  <c r="A49" i="5"/>
  <c r="A54" i="5" s="1"/>
  <c r="D11" i="5"/>
  <c r="E11" i="5" s="1"/>
  <c r="D8" i="5"/>
  <c r="E8" i="5" s="1"/>
  <c r="D7" i="5"/>
  <c r="E7" i="5" s="1"/>
  <c r="E5" i="5"/>
  <c r="D44" i="5" s="1"/>
  <c r="F50" i="5" l="1"/>
  <c r="B7" i="2" s="1"/>
  <c r="D9" i="5"/>
  <c r="E9" i="5" s="1"/>
  <c r="E44" i="5"/>
  <c r="B6" i="2" s="1"/>
  <c r="F55" i="5"/>
  <c r="E12" i="5"/>
  <c r="B8" i="2" l="1"/>
  <c r="D13" i="5"/>
  <c r="E13" i="5" s="1"/>
  <c r="E14" i="5" l="1"/>
  <c r="D15" i="5" s="1"/>
  <c r="E15" i="5" s="1"/>
  <c r="F16" i="5" s="1"/>
  <c r="B4" i="2" s="1"/>
  <c r="F37" i="5"/>
  <c r="F62" i="5" l="1"/>
  <c r="B5" i="2"/>
  <c r="B3" i="2" s="1"/>
  <c r="F16" i="8" l="1"/>
  <c r="D20" i="8" s="1"/>
  <c r="E20" i="8" s="1"/>
  <c r="F21" i="8" s="1"/>
  <c r="F23" i="8" s="1"/>
  <c r="B17" i="2" s="1"/>
  <c r="B18" i="2" s="1"/>
  <c r="C9" i="2" s="1"/>
  <c r="C5" i="2" l="1"/>
  <c r="C22" i="2"/>
  <c r="C3" i="2"/>
  <c r="C13" i="2"/>
  <c r="C6" i="2"/>
  <c r="C16" i="2"/>
  <c r="C7" i="2"/>
  <c r="C12" i="2"/>
  <c r="C15" i="2"/>
  <c r="C8" i="2"/>
  <c r="C14" i="2"/>
  <c r="C11" i="2"/>
  <c r="C10" i="2"/>
  <c r="C4" i="2"/>
  <c r="C17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776BFBCA-7A35-4434-A3BC-3F2BB7F1E3A0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  <author>Mara</author>
  </authors>
  <commentList>
    <comment ref="A9" authorId="0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" authorId="1" shapeId="0" xr:uid="{6AD42439-6ABE-4AC5-83F8-DB0BFC845C9F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C22" authorId="1" shapeId="0" xr:uid="{89013971-2A03-4C4A-9757-68A1330B19C6}">
      <text>
        <r>
          <rPr>
            <b/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25" authorId="1" shapeId="0" xr:uid="{B9A8F000-8AAD-4DF9-8AB8-68CCBD9E7365}">
      <text>
        <r>
          <rPr>
            <b/>
            <sz val="8"/>
            <color indexed="81"/>
            <rFont val="Tahoma"/>
            <family val="2"/>
          </rPr>
          <t>Informar o número de horas extras trabalhadas em horário noturno (das 22:00h as 5h) nos domingos e feriados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30" authorId="0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1" shapeId="0" xr:uid="{4331F161-7861-4DE7-998D-C65F313A9367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36" authorId="1" shapeId="0" xr:uid="{2DF13E48-E5EC-4799-825D-B76E16D71B9A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D42" authorId="1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1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0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1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1" shapeId="0" xr:uid="{00000000-0006-0000-0200-000019000000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1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534754C6-319D-4B17-ABE6-8B7F676F052D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45C94A8A-EFE1-494D-B97C-47F37C503B88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B580350F-1CB7-4177-AB06-3319DF92B74D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80F17C8E-5F5F-4F0F-A36F-39E4E1B6386C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682263C1-E97F-41B8-9BAA-FC77241AFAB3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19844365-6F94-485F-B384-6C914C398D4C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<sst xmlns="http://schemas.openxmlformats.org/spreadsheetml/2006/main" count="344" uniqueCount="188">
  <si>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</si>
  <si>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</si>
  <si>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</si>
  <si>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</si>
  <si>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</si>
  <si>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</si>
  <si>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</si>
  <si>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</si>
  <si>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</si>
  <si>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</si>
  <si>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</si>
  <si>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</si>
  <si>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</si>
  <si>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</si>
  <si>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</si>
  <si>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</si>
  <si>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</si>
  <si>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</si>
  <si>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</si>
  <si>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</si>
  <si>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</si>
  <si>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</si>
  <si>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</si>
  <si>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</si>
  <si>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</si>
  <si>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</si>
  <si>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</si>
  <si>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</si>
  <si>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</si>
  <si>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</si>
  <si>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</si>
  <si>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</si>
  <si>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</si>
  <si>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</si>
  <si>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</si>
  <si>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</si>
  <si>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</si>
  <si>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</si>
  <si>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</si>
  <si>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</si>
  <si>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</si>
  <si>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</si>
  <si>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</si>
  <si>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</si>
  <si>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</si>
  <si>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</si>
  <si>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</si>
  <si>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</si>
  <si>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</si>
  <si>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</si>
  <si>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</si>
  <si>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</si>
  <si>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</si>
  <si>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</si>
  <si>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</si>
  <si>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</si>
  <si>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</si>
  <si>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</si>
  <si>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</si>
  <si>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</si>
  <si>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</si>
  <si>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</si>
  <si>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</si>
  <si>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</si>
  <si>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</si>
  <si>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</si>
  <si>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</si>
  <si>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</si>
  <si>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</si>
  <si>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</si>
  <si>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</si>
  <si>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</si>
  <si>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</si>
  <si>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</si>
  <si>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</si>
  <si>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</si>
  <si>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</si>
  <si>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</si>
  <si>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</si>
  <si>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</si>
  <si>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</si>
  <si>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</si>
  <si>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</si>
  <si>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</si>
  <si>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</si>
  <si>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</si>
  <si>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</si>
  <si>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</si>
  <si>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</si>
  <si>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</si>
  <si>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</si>
  <si>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</si>
  <si>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</si>
  <si>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</si>
  <si>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</si>
  <si>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</si>
  <si>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</si>
  <si>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</si>
  <si>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</si>
  <si>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</si>
  <si>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</si>
  <si>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</si>
  <si>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</si>
  <si>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</si>
  <si>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</si>
  <si>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</si>
  <si>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</si>
  <si>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</si>
  <si>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</si>
  <si>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</si>
  <si>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</si>
  <si>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</si>
  <si>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</si>
  <si>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</si>
  <si>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</si>
  <si>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</si>
  <si>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</si>
  <si>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</si>
  <si>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</si>
  <si>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</si>
  <si>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</si>
  <si>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</si>
  <si>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</si>
  <si>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</si>
  <si>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</si>
  <si>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</si>
  <si>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</si>
  <si>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</si>
  <si>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</si>
  <si>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</si>
  <si>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</si>
  <si>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</si>
  <si>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</si>
  <si>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</si>
  <si>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</si>
  <si>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</si>
  <si>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</si>
  <si>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</si>
  <si>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</si>
  <si>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</si>
  <si>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</si>
  <si>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</si>
  <si>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</si>
  <si>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</si>
  <si>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</si>
  <si>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</si>
  <si>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</si>
  <si>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</si>
  <si>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</si>
  <si>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</si>
  <si>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</si>
  <si>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</si>
  <si>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</si>
  <si>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</si>
  <si>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</si>
  <si>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</si>
  <si>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</si>
  <si>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</si>
  <si>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</si>
  <si>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</si>
  <si>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</si>
  <si>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</si>
  <si>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</si>
  <si>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</si>
  <si>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</si>
  <si>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</si>
  <si>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</si>
  <si>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</si>
  <si>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</si>
  <si>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</si>
  <si>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</si>
  <si>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</si>
  <si>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</si>
  <si>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</si>
  <si>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</si>
  <si>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</si>
  <si>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</si>
  <si>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</si>
  <si>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</si>
  <si>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</si>
  <si>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</si>
  <si>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</si>
  <si>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</si>
  <si>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</si>
  <si>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</si>
  <si>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</si>
  <si>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</si>
  <si>
    <t>Linha LUPF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</si>
</sst>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14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4" fillId="1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8" fontId="14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3" fillId="0" borderId="0" xfId="0" applyFont="1"/>
    <xf numFmtId="0" fontId="22" fillId="0" borderId="11" xfId="0" applyFont="1" applyBorder="1" applyAlignment="1">
      <alignment horizontal="center"/>
    </xf>
    <xf numFmtId="0" fontId="22" fillId="0" borderId="6" xfId="0" applyFont="1" applyBorder="1"/>
    <xf numFmtId="43" fontId="22" fillId="0" borderId="1" xfId="1" applyFont="1" applyBorder="1" applyAlignment="1"/>
    <xf numFmtId="0" fontId="23" fillId="0" borderId="6" xfId="0" applyFont="1" applyBorder="1"/>
    <xf numFmtId="43" fontId="23" fillId="0" borderId="1" xfId="1" applyFont="1" applyBorder="1" applyAlignment="1"/>
    <xf numFmtId="10" fontId="23" fillId="0" borderId="3" xfId="3" applyNumberFormat="1" applyFont="1" applyBorder="1" applyAlignment="1">
      <alignment vertical="center"/>
    </xf>
    <xf numFmtId="10" fontId="22" fillId="0" borderId="3" xfId="3" applyNumberFormat="1" applyFont="1" applyBorder="1" applyAlignment="1">
      <alignment vertical="center"/>
    </xf>
    <xf numFmtId="0" fontId="22" fillId="0" borderId="7" xfId="0" applyFont="1" applyBorder="1"/>
    <xf numFmtId="43" fontId="22" fillId="0" borderId="9" xfId="1" applyFont="1" applyBorder="1" applyAlignment="1"/>
    <xf numFmtId="0" fontId="22" fillId="0" borderId="0" xfId="0" applyFont="1"/>
    <xf numFmtId="164" fontId="23" fillId="0" borderId="0" xfId="1" applyNumberFormat="1" applyFont="1"/>
    <xf numFmtId="43" fontId="23" fillId="0" borderId="0" xfId="1" applyFont="1" applyAlignment="1">
      <alignment horizontal="center"/>
    </xf>
    <xf numFmtId="164" fontId="23" fillId="0" borderId="1" xfId="1" applyNumberFormat="1" applyFont="1" applyBorder="1"/>
    <xf numFmtId="0" fontId="21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4" fontId="23" fillId="9" borderId="1" xfId="0" applyNumberFormat="1" applyFont="1" applyFill="1" applyBorder="1"/>
    <xf numFmtId="3" fontId="23" fillId="9" borderId="1" xfId="0" applyNumberFormat="1" applyFont="1" applyFill="1" applyBorder="1"/>
    <xf numFmtId="4" fontId="23" fillId="0" borderId="1" xfId="0" applyNumberFormat="1" applyFont="1" applyBorder="1"/>
    <xf numFmtId="0" fontId="23" fillId="9" borderId="1" xfId="0" applyFont="1" applyFill="1" applyBorder="1"/>
    <xf numFmtId="43" fontId="23" fillId="0" borderId="0" xfId="1" applyFont="1"/>
    <xf numFmtId="0" fontId="23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3" fillId="0" borderId="0" xfId="0" applyNumberFormat="1" applyFont="1"/>
    <xf numFmtId="9" fontId="22" fillId="0" borderId="0" xfId="0" applyNumberFormat="1" applyFont="1"/>
    <xf numFmtId="0" fontId="22" fillId="3" borderId="20" xfId="0" applyFont="1" applyFill="1" applyBorder="1"/>
    <xf numFmtId="0" fontId="23" fillId="3" borderId="28" xfId="0" applyFont="1" applyFill="1" applyBorder="1"/>
    <xf numFmtId="165" fontId="22" fillId="3" borderId="20" xfId="0" applyNumberFormat="1" applyFont="1" applyFill="1" applyBorder="1"/>
    <xf numFmtId="0" fontId="22" fillId="3" borderId="21" xfId="0" applyFont="1" applyFill="1" applyBorder="1"/>
    <xf numFmtId="0" fontId="22" fillId="3" borderId="28" xfId="0" applyFont="1" applyFill="1" applyBorder="1"/>
    <xf numFmtId="43" fontId="22" fillId="3" borderId="20" xfId="1" applyFont="1" applyFill="1" applyBorder="1"/>
    <xf numFmtId="169" fontId="4" fillId="9" borderId="1" xfId="4" applyNumberFormat="1" applyFont="1" applyFill="1" applyBorder="1" applyAlignment="1">
      <alignment vertical="center"/>
    </xf>
    <xf numFmtId="165" fontId="4" fillId="12" borderId="1" xfId="4" applyFont="1" applyFill="1" applyBorder="1" applyAlignment="1">
      <alignment horizontal="center" vertical="center"/>
    </xf>
    <xf numFmtId="43" fontId="23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2" fillId="0" borderId="25" xfId="0" applyNumberFormat="1" applyFont="1" applyBorder="1"/>
    <xf numFmtId="10" fontId="22" fillId="0" borderId="20" xfId="0" applyNumberFormat="1" applyFont="1" applyBorder="1"/>
    <xf numFmtId="0" fontId="14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5" fontId="5" fillId="0" borderId="0" xfId="4" applyFont="1" applyFill="1" applyAlignment="1">
      <alignment horizontal="center" vertical="center"/>
    </xf>
    <xf numFmtId="165" fontId="5" fillId="0" borderId="1" xfId="4" applyFont="1" applyFill="1" applyBorder="1" applyAlignment="1">
      <alignment horizontal="center" vertical="center"/>
    </xf>
    <xf numFmtId="168" fontId="4" fillId="0" borderId="1" xfId="4" applyNumberFormat="1" applyFont="1" applyFill="1" applyBorder="1" applyAlignment="1">
      <alignment horizontal="center" vertical="center"/>
    </xf>
    <xf numFmtId="165" fontId="5" fillId="0" borderId="19" xfId="4" applyFont="1" applyFill="1" applyBorder="1" applyAlignment="1">
      <alignment horizontal="center" vertical="center"/>
    </xf>
    <xf numFmtId="165" fontId="4" fillId="0" borderId="0" xfId="4" applyFont="1" applyFill="1" applyAlignment="1">
      <alignment horizontal="right" vertical="center"/>
    </xf>
    <xf numFmtId="169" fontId="3" fillId="0" borderId="1" xfId="4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165" fontId="3" fillId="9" borderId="16" xfId="4" applyFont="1" applyFill="1" applyBorder="1" applyAlignment="1">
      <alignment horizontal="center" vertical="center"/>
    </xf>
    <xf numFmtId="165" fontId="3" fillId="0" borderId="16" xfId="4" applyFont="1" applyBorder="1" applyAlignment="1">
      <alignment horizontal="center" vertical="center"/>
    </xf>
    <xf numFmtId="165" fontId="3" fillId="0" borderId="1" xfId="4" applyFont="1" applyBorder="1" applyAlignment="1">
      <alignment horizontal="center" vertical="center"/>
    </xf>
    <xf numFmtId="2" fontId="3" fillId="9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165" fontId="3" fillId="0" borderId="1" xfId="4" applyFont="1" applyFill="1" applyBorder="1" applyAlignment="1">
      <alignment horizontal="center" vertical="center"/>
    </xf>
    <xf numFmtId="168" fontId="3" fillId="7" borderId="1" xfId="4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165" fontId="3" fillId="0" borderId="0" xfId="4" applyFont="1" applyAlignment="1">
      <alignment horizontal="right" vertical="center"/>
    </xf>
    <xf numFmtId="169" fontId="3" fillId="0" borderId="1" xfId="4" applyNumberFormat="1" applyFont="1" applyBorder="1" applyAlignment="1">
      <alignment vertical="center"/>
    </xf>
    <xf numFmtId="43" fontId="23" fillId="7" borderId="1" xfId="1" applyFont="1" applyFill="1" applyBorder="1" applyAlignment="1">
      <alignment horizontal="center"/>
    </xf>
    <xf numFmtId="0" fontId="3" fillId="4" borderId="1" xfId="0" applyFont="1" applyFill="1" applyBorder="1" applyAlignment="1">
      <alignment vertical="center"/>
    </xf>
    <xf numFmtId="165" fontId="3" fillId="0" borderId="16" xfId="4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10" fontId="3" fillId="9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0" fontId="3" fillId="9" borderId="34" xfId="0" applyNumberFormat="1" applyFont="1" applyFill="1" applyBorder="1" applyAlignment="1">
      <alignment horizontal="center" vertical="center"/>
    </xf>
    <xf numFmtId="168" fontId="3" fillId="9" borderId="35" xfId="0" applyNumberFormat="1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30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11" borderId="1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/>
    </xf>
    <xf numFmtId="0" fontId="13" fillId="3" borderId="28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22" fillId="3" borderId="21" xfId="0" applyFont="1" applyFill="1" applyBorder="1" applyAlignment="1">
      <alignment horizont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3" fillId="3" borderId="28" xfId="0" applyFont="1" applyFill="1" applyBorder="1" applyAlignment="1">
      <alignment horizontal="center"/>
    </xf>
    <xf numFmtId="0" fontId="23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0" customWidth="1"/>
    <col min="2" max="4" width="11.28515625" style="80" customWidth="1"/>
    <col min="5" max="5" width="12.140625" style="80" customWidth="1"/>
    <col min="6" max="7" width="11.28515625" style="80" customWidth="1"/>
    <col min="8" max="8" width="9.28515625" style="80" customWidth="1"/>
    <col min="9" max="9" width="2" style="80" customWidth="1"/>
    <col min="10" max="16384" width="9.140625" style="80"/>
  </cols>
  <sheetData>
    <row r="8" spans="1:9" x14ac:dyDescent="0.25">
      <c r="A8" s="195" t="s">
        <v>182</v>
      </c>
      <c r="B8" s="195"/>
      <c r="C8" s="195"/>
      <c r="D8" s="195"/>
      <c r="E8" s="195"/>
      <c r="F8" s="195"/>
      <c r="G8" s="195"/>
      <c r="H8" s="195"/>
    </row>
    <row r="9" spans="1:9" x14ac:dyDescent="0.25">
      <c r="A9" s="195" t="s">
        <v>187</v>
      </c>
      <c r="B9" s="195"/>
      <c r="C9" s="195"/>
      <c r="D9" s="195"/>
      <c r="E9" s="195"/>
      <c r="F9" s="195"/>
      <c r="G9" s="195"/>
      <c r="H9" s="195"/>
    </row>
    <row r="10" spans="1:9" x14ac:dyDescent="0.25">
      <c r="A10" s="195" t="s">
        <v>183</v>
      </c>
      <c r="B10" s="195"/>
      <c r="C10" s="195"/>
      <c r="D10" s="195"/>
      <c r="E10" s="195"/>
      <c r="F10" s="195"/>
      <c r="G10" s="195"/>
      <c r="H10" s="195"/>
    </row>
    <row r="11" spans="1:9" x14ac:dyDescent="0.25">
      <c r="A11" s="156"/>
      <c r="B11" s="156"/>
      <c r="C11" s="156"/>
      <c r="D11" s="156"/>
      <c r="E11" s="156"/>
      <c r="F11" s="156"/>
      <c r="G11" s="156"/>
      <c r="H11" s="156"/>
    </row>
    <row r="12" spans="1:9" ht="18.75" x14ac:dyDescent="0.25">
      <c r="A12" s="165" t="s">
        <v>184</v>
      </c>
      <c r="B12" s="156"/>
      <c r="C12" s="156"/>
      <c r="D12" s="156"/>
      <c r="E12" s="156"/>
      <c r="F12" s="156"/>
      <c r="G12" s="156"/>
      <c r="H12" s="156"/>
    </row>
    <row r="14" spans="1:9" ht="33.75" customHeight="1" x14ac:dyDescent="0.25">
      <c r="A14" s="79" t="s">
        <v>167</v>
      </c>
      <c r="B14" s="190" t="s">
        <v>166</v>
      </c>
      <c r="C14" s="190"/>
      <c r="D14" s="190"/>
      <c r="E14" s="190"/>
      <c r="F14" s="190"/>
      <c r="G14" s="190"/>
      <c r="H14" s="79" t="s">
        <v>19</v>
      </c>
    </row>
    <row r="15" spans="1:9" ht="15" customHeight="1" x14ac:dyDescent="0.25">
      <c r="A15" s="81">
        <v>1</v>
      </c>
      <c r="B15" s="191" t="s">
        <v>157</v>
      </c>
      <c r="C15" s="191"/>
      <c r="D15" s="191"/>
      <c r="E15" s="191"/>
      <c r="F15" s="191"/>
      <c r="G15" s="191"/>
      <c r="H15" s="189"/>
    </row>
    <row r="16" spans="1:9" ht="15" customHeight="1" x14ac:dyDescent="0.25">
      <c r="A16" s="81">
        <v>2</v>
      </c>
      <c r="B16" s="191" t="s">
        <v>158</v>
      </c>
      <c r="C16" s="191"/>
      <c r="D16" s="191"/>
      <c r="E16" s="191"/>
      <c r="F16" s="191"/>
      <c r="G16" s="191"/>
      <c r="H16" s="82"/>
      <c r="I16" s="166" t="s">
        <v>185</v>
      </c>
    </row>
    <row r="17" spans="1:9" ht="15" customHeight="1" x14ac:dyDescent="0.25">
      <c r="A17" s="81">
        <v>3</v>
      </c>
      <c r="B17" s="191" t="s">
        <v>159</v>
      </c>
      <c r="C17" s="191"/>
      <c r="D17" s="191"/>
      <c r="E17" s="191"/>
      <c r="F17" s="191"/>
      <c r="G17" s="191"/>
      <c r="H17" s="82"/>
      <c r="I17" s="166" t="s">
        <v>185</v>
      </c>
    </row>
    <row r="18" spans="1:9" ht="15" customHeight="1" x14ac:dyDescent="0.25">
      <c r="A18" s="81">
        <v>4</v>
      </c>
      <c r="B18" s="191" t="s">
        <v>160</v>
      </c>
      <c r="C18" s="191"/>
      <c r="D18" s="191"/>
      <c r="E18" s="191"/>
      <c r="F18" s="191"/>
      <c r="G18" s="191"/>
      <c r="H18" s="82"/>
      <c r="I18" s="166" t="s">
        <v>185</v>
      </c>
    </row>
    <row r="19" spans="1:9" ht="15" customHeight="1" x14ac:dyDescent="0.25">
      <c r="A19" s="81">
        <v>5</v>
      </c>
      <c r="B19" s="191" t="s">
        <v>161</v>
      </c>
      <c r="C19" s="191"/>
      <c r="D19" s="191"/>
      <c r="E19" s="191"/>
      <c r="F19" s="191"/>
      <c r="G19" s="191"/>
      <c r="H19" s="82"/>
      <c r="I19" s="166" t="s">
        <v>185</v>
      </c>
    </row>
    <row r="20" spans="1:9" ht="15" customHeight="1" x14ac:dyDescent="0.25">
      <c r="A20" s="81">
        <v>6</v>
      </c>
      <c r="B20" s="191" t="s">
        <v>162</v>
      </c>
      <c r="C20" s="191"/>
      <c r="D20" s="191"/>
      <c r="E20" s="191"/>
      <c r="F20" s="191"/>
      <c r="G20" s="191"/>
      <c r="H20" s="82">
        <v>0.08</v>
      </c>
    </row>
    <row r="21" spans="1:9" ht="30" customHeight="1" x14ac:dyDescent="0.25">
      <c r="A21" s="81">
        <v>7</v>
      </c>
      <c r="B21" s="191" t="s">
        <v>163</v>
      </c>
      <c r="C21" s="191"/>
      <c r="D21" s="191"/>
      <c r="E21" s="191"/>
      <c r="F21" s="191"/>
      <c r="G21" s="191"/>
      <c r="H21" s="82"/>
      <c r="I21" s="166" t="s">
        <v>185</v>
      </c>
    </row>
    <row r="22" spans="1:9" ht="15" customHeight="1" x14ac:dyDescent="0.25">
      <c r="A22" s="81">
        <v>8</v>
      </c>
      <c r="B22" s="191" t="s">
        <v>164</v>
      </c>
      <c r="C22" s="191"/>
      <c r="D22" s="191"/>
      <c r="E22" s="191"/>
      <c r="F22" s="191"/>
      <c r="G22" s="191"/>
      <c r="H22" s="82"/>
      <c r="I22" s="166" t="s">
        <v>185</v>
      </c>
    </row>
    <row r="23" spans="1:9" s="84" customFormat="1" ht="15" customHeight="1" x14ac:dyDescent="0.25">
      <c r="A23" s="192" t="s">
        <v>171</v>
      </c>
      <c r="B23" s="192"/>
      <c r="C23" s="192"/>
      <c r="D23" s="192"/>
      <c r="E23" s="192"/>
      <c r="F23" s="192"/>
      <c r="G23" s="192"/>
      <c r="H23" s="83">
        <f>SUM(H15:H22)</f>
        <v>0.08</v>
      </c>
    </row>
    <row r="24" spans="1:9" ht="15" customHeight="1" x14ac:dyDescent="0.25">
      <c r="A24" s="193"/>
      <c r="B24" s="193"/>
      <c r="C24" s="193"/>
      <c r="D24" s="193"/>
      <c r="E24" s="193"/>
      <c r="F24" s="193"/>
      <c r="G24" s="193"/>
      <c r="H24" s="193"/>
    </row>
    <row r="25" spans="1:9" ht="33.75" customHeight="1" x14ac:dyDescent="0.25">
      <c r="A25" s="79" t="s">
        <v>141</v>
      </c>
      <c r="B25" s="190" t="s">
        <v>168</v>
      </c>
      <c r="C25" s="190"/>
      <c r="D25" s="190"/>
      <c r="E25" s="190"/>
      <c r="F25" s="190"/>
      <c r="G25" s="190"/>
      <c r="H25" s="79" t="s">
        <v>19</v>
      </c>
    </row>
    <row r="26" spans="1:9" ht="15" customHeight="1" x14ac:dyDescent="0.25">
      <c r="A26" s="81">
        <v>1</v>
      </c>
      <c r="B26" s="191" t="s">
        <v>143</v>
      </c>
      <c r="C26" s="191"/>
      <c r="D26" s="191"/>
      <c r="E26" s="191"/>
      <c r="F26" s="191"/>
      <c r="G26" s="191"/>
      <c r="H26" s="82">
        <v>0.110833</v>
      </c>
    </row>
    <row r="27" spans="1:9" ht="15" customHeight="1" x14ac:dyDescent="0.25">
      <c r="A27" s="81">
        <v>2</v>
      </c>
      <c r="B27" s="191" t="s">
        <v>155</v>
      </c>
      <c r="C27" s="191"/>
      <c r="D27" s="191"/>
      <c r="E27" s="191"/>
      <c r="F27" s="191"/>
      <c r="G27" s="191"/>
      <c r="H27" s="82">
        <v>2.0479000000000001E-2</v>
      </c>
    </row>
    <row r="28" spans="1:9" ht="15" customHeight="1" x14ac:dyDescent="0.25">
      <c r="A28" s="81">
        <v>3</v>
      </c>
      <c r="B28" s="191" t="s">
        <v>156</v>
      </c>
      <c r="C28" s="191"/>
      <c r="D28" s="191"/>
      <c r="E28" s="191"/>
      <c r="F28" s="191"/>
      <c r="G28" s="191"/>
      <c r="H28" s="82">
        <v>1.2123E-2</v>
      </c>
    </row>
    <row r="29" spans="1:9" ht="15" customHeight="1" x14ac:dyDescent="0.25">
      <c r="A29" s="81">
        <v>4</v>
      </c>
      <c r="B29" s="191" t="s">
        <v>144</v>
      </c>
      <c r="C29" s="191"/>
      <c r="D29" s="191"/>
      <c r="E29" s="191"/>
      <c r="F29" s="191"/>
      <c r="G29" s="191"/>
      <c r="H29" s="82">
        <v>1.1436E-2</v>
      </c>
    </row>
    <row r="30" spans="1:9" ht="15" customHeight="1" x14ac:dyDescent="0.25">
      <c r="A30" s="81">
        <v>5</v>
      </c>
      <c r="B30" s="191" t="s">
        <v>145</v>
      </c>
      <c r="C30" s="191"/>
      <c r="D30" s="191"/>
      <c r="E30" s="191"/>
      <c r="F30" s="191"/>
      <c r="G30" s="191"/>
      <c r="H30" s="82">
        <v>1.74E-4</v>
      </c>
    </row>
    <row r="31" spans="1:9" ht="15" customHeight="1" x14ac:dyDescent="0.25">
      <c r="A31" s="81">
        <v>6</v>
      </c>
      <c r="B31" s="191" t="s">
        <v>146</v>
      </c>
      <c r="C31" s="191"/>
      <c r="D31" s="191"/>
      <c r="E31" s="191"/>
      <c r="F31" s="191"/>
      <c r="G31" s="191"/>
      <c r="H31" s="82">
        <v>4.4200000000000001E-4</v>
      </c>
    </row>
    <row r="32" spans="1:9" ht="15" customHeight="1" x14ac:dyDescent="0.25">
      <c r="A32" s="81">
        <v>7</v>
      </c>
      <c r="B32" s="191" t="s">
        <v>147</v>
      </c>
      <c r="C32" s="191"/>
      <c r="D32" s="191"/>
      <c r="E32" s="191"/>
      <c r="F32" s="191"/>
      <c r="G32" s="191"/>
      <c r="H32" s="82">
        <v>8.3333000000000004E-2</v>
      </c>
    </row>
    <row r="33" spans="1:8" s="84" customFormat="1" ht="15" customHeight="1" x14ac:dyDescent="0.25">
      <c r="A33" s="192" t="s">
        <v>172</v>
      </c>
      <c r="B33" s="192"/>
      <c r="C33" s="192"/>
      <c r="D33" s="192"/>
      <c r="E33" s="192"/>
      <c r="F33" s="192"/>
      <c r="G33" s="192"/>
      <c r="H33" s="83">
        <f>SUM(H26:H32)</f>
        <v>0.23882000000000003</v>
      </c>
    </row>
    <row r="34" spans="1:8" ht="15" customHeight="1" x14ac:dyDescent="0.25">
      <c r="A34" s="84"/>
      <c r="B34" s="194"/>
      <c r="C34" s="194"/>
      <c r="D34" s="194"/>
      <c r="E34" s="194"/>
      <c r="F34" s="194"/>
      <c r="G34" s="194"/>
      <c r="H34" s="194"/>
    </row>
    <row r="35" spans="1:8" ht="33.75" customHeight="1" x14ac:dyDescent="0.25">
      <c r="A35" s="79" t="s">
        <v>142</v>
      </c>
      <c r="B35" s="190" t="s">
        <v>169</v>
      </c>
      <c r="C35" s="190"/>
      <c r="D35" s="190"/>
      <c r="E35" s="190"/>
      <c r="F35" s="190"/>
      <c r="G35" s="190"/>
      <c r="H35" s="79" t="s">
        <v>19</v>
      </c>
    </row>
    <row r="36" spans="1:8" ht="15" customHeight="1" x14ac:dyDescent="0.25">
      <c r="A36" s="81">
        <v>1</v>
      </c>
      <c r="B36" s="191" t="s">
        <v>149</v>
      </c>
      <c r="C36" s="191"/>
      <c r="D36" s="191"/>
      <c r="E36" s="191"/>
      <c r="F36" s="191"/>
      <c r="G36" s="191"/>
      <c r="H36" s="82">
        <v>4.1999999999999997E-3</v>
      </c>
    </row>
    <row r="37" spans="1:8" ht="15" customHeight="1" x14ac:dyDescent="0.25">
      <c r="A37" s="81">
        <v>2</v>
      </c>
      <c r="B37" s="191" t="s">
        <v>150</v>
      </c>
      <c r="C37" s="191"/>
      <c r="D37" s="191"/>
      <c r="E37" s="191"/>
      <c r="F37" s="191"/>
      <c r="G37" s="191"/>
      <c r="H37" s="82">
        <f>H36*H20</f>
        <v>3.3599999999999998E-4</v>
      </c>
    </row>
    <row r="38" spans="1:8" ht="30" customHeight="1" x14ac:dyDescent="0.25">
      <c r="A38" s="81">
        <v>3</v>
      </c>
      <c r="B38" s="191" t="s">
        <v>151</v>
      </c>
      <c r="C38" s="191"/>
      <c r="D38" s="191"/>
      <c r="E38" s="191"/>
      <c r="F38" s="191"/>
      <c r="G38" s="191"/>
      <c r="H38" s="82">
        <f>40%*H23*H36</f>
        <v>1.3439999999999999E-4</v>
      </c>
    </row>
    <row r="39" spans="1:8" ht="15" customHeight="1" x14ac:dyDescent="0.25">
      <c r="A39" s="81">
        <v>4</v>
      </c>
      <c r="B39" s="191" t="s">
        <v>152</v>
      </c>
      <c r="C39" s="191"/>
      <c r="D39" s="191"/>
      <c r="E39" s="191"/>
      <c r="F39" s="191"/>
      <c r="G39" s="191"/>
      <c r="H39" s="82">
        <v>1.9400000000000001E-2</v>
      </c>
    </row>
    <row r="40" spans="1:8" ht="30" customHeight="1" x14ac:dyDescent="0.25">
      <c r="A40" s="81">
        <v>5</v>
      </c>
      <c r="B40" s="191" t="s">
        <v>153</v>
      </c>
      <c r="C40" s="191"/>
      <c r="D40" s="191"/>
      <c r="E40" s="191"/>
      <c r="F40" s="191"/>
      <c r="G40" s="191"/>
      <c r="H40" s="82">
        <f>H39*H23</f>
        <v>1.552E-3</v>
      </c>
    </row>
    <row r="41" spans="1:8" ht="30" customHeight="1" x14ac:dyDescent="0.25">
      <c r="A41" s="81">
        <v>6</v>
      </c>
      <c r="B41" s="191" t="s">
        <v>154</v>
      </c>
      <c r="C41" s="191"/>
      <c r="D41" s="191"/>
      <c r="E41" s="191"/>
      <c r="F41" s="191"/>
      <c r="G41" s="191"/>
      <c r="H41" s="82">
        <f>40%*H23*H39</f>
        <v>6.2080000000000002E-4</v>
      </c>
    </row>
    <row r="42" spans="1:8" s="84" customFormat="1" ht="15" customHeight="1" x14ac:dyDescent="0.25">
      <c r="A42" s="192" t="s">
        <v>173</v>
      </c>
      <c r="B42" s="192"/>
      <c r="C42" s="192"/>
      <c r="D42" s="192"/>
      <c r="E42" s="192"/>
      <c r="F42" s="192"/>
      <c r="G42" s="192"/>
      <c r="H42" s="83">
        <f>SUM(H36:H41)</f>
        <v>2.6243200000000001E-2</v>
      </c>
    </row>
    <row r="43" spans="1:8" ht="15" customHeight="1" x14ac:dyDescent="0.25">
      <c r="A43" s="84"/>
      <c r="B43" s="194"/>
      <c r="C43" s="194"/>
      <c r="D43" s="194"/>
      <c r="E43" s="194"/>
      <c r="F43" s="194"/>
      <c r="G43" s="194"/>
      <c r="H43" s="194"/>
    </row>
    <row r="44" spans="1:8" ht="33.75" customHeight="1" x14ac:dyDescent="0.25">
      <c r="A44" s="79" t="s">
        <v>148</v>
      </c>
      <c r="B44" s="190" t="s">
        <v>170</v>
      </c>
      <c r="C44" s="190"/>
      <c r="D44" s="190"/>
      <c r="E44" s="190"/>
      <c r="F44" s="190"/>
      <c r="G44" s="190"/>
      <c r="H44" s="79" t="s">
        <v>19</v>
      </c>
    </row>
    <row r="45" spans="1:8" ht="30" customHeight="1" x14ac:dyDescent="0.25">
      <c r="A45" s="81">
        <v>1</v>
      </c>
      <c r="B45" s="191" t="s">
        <v>176</v>
      </c>
      <c r="C45" s="191"/>
      <c r="D45" s="191"/>
      <c r="E45" s="191"/>
      <c r="F45" s="191"/>
      <c r="G45" s="191"/>
      <c r="H45" s="82">
        <f>H23*(H26+H32)</f>
        <v>1.553328E-2</v>
      </c>
    </row>
    <row r="46" spans="1:8" ht="30" customHeight="1" x14ac:dyDescent="0.25">
      <c r="A46" s="81">
        <v>2</v>
      </c>
      <c r="B46" s="191" t="s">
        <v>177</v>
      </c>
      <c r="C46" s="191"/>
      <c r="D46" s="191"/>
      <c r="E46" s="191"/>
      <c r="F46" s="191"/>
      <c r="G46" s="191"/>
      <c r="H46" s="82">
        <f>H23*(H27+H28+H29+H30+H31)</f>
        <v>3.5723199999999999E-3</v>
      </c>
    </row>
    <row r="47" spans="1:8" s="84" customFormat="1" ht="15" customHeight="1" x14ac:dyDescent="0.25">
      <c r="A47" s="192" t="s">
        <v>174</v>
      </c>
      <c r="B47" s="192"/>
      <c r="C47" s="192"/>
      <c r="D47" s="192"/>
      <c r="E47" s="192"/>
      <c r="F47" s="192"/>
      <c r="G47" s="192"/>
      <c r="H47" s="83">
        <f>SUM(H45:H46)</f>
        <v>1.91056E-2</v>
      </c>
    </row>
    <row r="48" spans="1:8" ht="15" customHeight="1" x14ac:dyDescent="0.25">
      <c r="A48" s="84"/>
      <c r="B48" s="194"/>
      <c r="C48" s="194"/>
      <c r="D48" s="194"/>
      <c r="E48" s="194"/>
      <c r="F48" s="194"/>
      <c r="G48" s="194"/>
      <c r="H48" s="194"/>
    </row>
    <row r="49" spans="1:8" s="84" customFormat="1" ht="12" customHeight="1" x14ac:dyDescent="0.25">
      <c r="A49" s="196" t="s">
        <v>175</v>
      </c>
      <c r="B49" s="196"/>
      <c r="C49" s="196"/>
      <c r="D49" s="196"/>
      <c r="E49" s="196"/>
      <c r="F49" s="196"/>
      <c r="G49" s="196"/>
      <c r="H49" s="85">
        <f>H23+H33+H42+H47</f>
        <v>0.36416880000000007</v>
      </c>
    </row>
  </sheetData>
  <mergeCells count="39">
    <mergeCell ref="A8:H8"/>
    <mergeCell ref="A9:H9"/>
    <mergeCell ref="A10:H10"/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  <mergeCell ref="B32:G32"/>
    <mergeCell ref="A33:G33"/>
    <mergeCell ref="B34:H34"/>
    <mergeCell ref="B35:G35"/>
    <mergeCell ref="B36:G36"/>
    <mergeCell ref="B19:G19"/>
    <mergeCell ref="B20:G20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14:G14"/>
    <mergeCell ref="B15:G15"/>
    <mergeCell ref="B16:G16"/>
    <mergeCell ref="B17:G17"/>
    <mergeCell ref="B18:G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/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/>
    <row r="2" spans="1:6" ht="18.75" thickBot="1" x14ac:dyDescent="0.3">
      <c r="A2" s="197" t="s">
        <v>123</v>
      </c>
      <c r="B2" s="198"/>
      <c r="C2" s="198"/>
      <c r="D2" s="198"/>
      <c r="E2" s="198"/>
      <c r="F2" s="199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6"/>
      <c r="D5" s="46">
        <v>0</v>
      </c>
      <c r="E5" s="46">
        <f>C5*D5</f>
        <v>0</v>
      </c>
      <c r="F5" s="8"/>
    </row>
    <row r="6" spans="1:6" x14ac:dyDescent="0.25">
      <c r="A6" s="5" t="s">
        <v>31</v>
      </c>
      <c r="B6" s="6" t="s">
        <v>13</v>
      </c>
      <c r="C6" s="6"/>
      <c r="D6" s="46"/>
      <c r="E6" s="46"/>
      <c r="F6" s="8"/>
    </row>
    <row r="7" spans="1:6" x14ac:dyDescent="0.25">
      <c r="A7" s="9" t="s">
        <v>14</v>
      </c>
      <c r="B7" s="10" t="s">
        <v>15</v>
      </c>
      <c r="C7" s="157">
        <v>0</v>
      </c>
      <c r="D7" s="13">
        <f>D5/220*2</f>
        <v>0</v>
      </c>
      <c r="E7" s="13">
        <f>C7*D7</f>
        <v>0</v>
      </c>
      <c r="F7" s="8"/>
    </row>
    <row r="8" spans="1:6" x14ac:dyDescent="0.25">
      <c r="A8" s="9" t="s">
        <v>16</v>
      </c>
      <c r="B8" s="10" t="s">
        <v>15</v>
      </c>
      <c r="C8" s="157">
        <v>0</v>
      </c>
      <c r="D8" s="13">
        <f>D5/220*1.5</f>
        <v>0</v>
      </c>
      <c r="E8" s="13">
        <f>C8*D8</f>
        <v>0</v>
      </c>
      <c r="F8" s="8"/>
    </row>
    <row r="9" spans="1:6" x14ac:dyDescent="0.25">
      <c r="A9" s="9" t="s">
        <v>17</v>
      </c>
      <c r="B9" s="10" t="s">
        <v>1</v>
      </c>
      <c r="C9" s="12"/>
      <c r="D9" s="13">
        <f>63/302*(SUM(E7:E8))</f>
        <v>0</v>
      </c>
      <c r="E9" s="13">
        <f>D9</f>
        <v>0</v>
      </c>
      <c r="F9" s="8"/>
    </row>
    <row r="10" spans="1:6" x14ac:dyDescent="0.25">
      <c r="A10" s="9" t="s">
        <v>32</v>
      </c>
      <c r="B10" s="10"/>
      <c r="C10" s="158">
        <v>0</v>
      </c>
      <c r="D10" s="13"/>
      <c r="E10" s="13"/>
      <c r="F10" s="8"/>
    </row>
    <row r="11" spans="1:6" x14ac:dyDescent="0.25">
      <c r="A11" s="9" t="s">
        <v>18</v>
      </c>
      <c r="B11" s="10" t="s">
        <v>19</v>
      </c>
      <c r="C11" s="10">
        <v>0</v>
      </c>
      <c r="D11" s="13">
        <f>IF(C10=2,SUM(E5:E9),IF(C10=1,(SUM(E5:E9))*D6/D5,0))</f>
        <v>0</v>
      </c>
      <c r="E11" s="13">
        <f>C11*D11/100</f>
        <v>0</v>
      </c>
      <c r="F11" s="8"/>
    </row>
    <row r="12" spans="1:6" x14ac:dyDescent="0.25">
      <c r="A12" s="21" t="s">
        <v>20</v>
      </c>
      <c r="B12" s="15"/>
      <c r="C12" s="15"/>
      <c r="D12" s="159"/>
      <c r="E12" s="160">
        <f>SUM(E5:E11)</f>
        <v>0</v>
      </c>
      <c r="F12" s="23"/>
    </row>
    <row r="13" spans="1:6" x14ac:dyDescent="0.25">
      <c r="A13" s="9" t="s">
        <v>21</v>
      </c>
      <c r="B13" s="10" t="s">
        <v>19</v>
      </c>
      <c r="C13" s="161">
        <f>Encargos!H49</f>
        <v>0.36416880000000007</v>
      </c>
      <c r="D13" s="13">
        <f>E12</f>
        <v>0</v>
      </c>
      <c r="E13" s="13">
        <f>D13*C13</f>
        <v>0</v>
      </c>
      <c r="F13" s="8"/>
    </row>
    <row r="14" spans="1:6" x14ac:dyDescent="0.25">
      <c r="A14" s="21" t="s">
        <v>33</v>
      </c>
      <c r="B14" s="24"/>
      <c r="C14" s="24"/>
      <c r="D14" s="162"/>
      <c r="E14" s="160">
        <f>E12+E13</f>
        <v>0</v>
      </c>
      <c r="F14" s="23"/>
    </row>
    <row r="15" spans="1:6" ht="15.75" thickBot="1" x14ac:dyDescent="0.3">
      <c r="A15" s="9" t="s">
        <v>22</v>
      </c>
      <c r="B15" s="10" t="s">
        <v>23</v>
      </c>
      <c r="C15" s="10"/>
      <c r="D15" s="13">
        <f>E14</f>
        <v>0</v>
      </c>
      <c r="E15" s="13">
        <f>C15*D15</f>
        <v>0</v>
      </c>
      <c r="F15" s="8"/>
    </row>
    <row r="16" spans="1:6" ht="15.75" thickBot="1" x14ac:dyDescent="0.3">
      <c r="A16" s="12"/>
      <c r="B16" s="12"/>
      <c r="C16" s="12"/>
      <c r="D16" s="163" t="s">
        <v>24</v>
      </c>
      <c r="E16" s="164"/>
      <c r="F16" s="20">
        <f>E15*E16</f>
        <v>0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167">
        <v>1</v>
      </c>
      <c r="D20" s="168">
        <v>3443.48</v>
      </c>
      <c r="E20" s="169">
        <f>C20*D20</f>
        <v>3443.48</v>
      </c>
      <c r="F20" s="8"/>
    </row>
    <row r="21" spans="1:6" x14ac:dyDescent="0.25">
      <c r="A21" s="5" t="s">
        <v>31</v>
      </c>
      <c r="B21" s="6" t="s">
        <v>13</v>
      </c>
      <c r="C21" s="167">
        <v>1</v>
      </c>
      <c r="D21" s="170">
        <f>D6</f>
        <v>0</v>
      </c>
      <c r="E21" s="170"/>
      <c r="F21" s="8"/>
    </row>
    <row r="22" spans="1:6" x14ac:dyDescent="0.25">
      <c r="A22" s="9" t="s">
        <v>25</v>
      </c>
      <c r="B22" s="78" t="s">
        <v>26</v>
      </c>
      <c r="C22" s="171">
        <v>40</v>
      </c>
      <c r="D22" s="172"/>
      <c r="E22" s="172"/>
      <c r="F22" s="8"/>
    </row>
    <row r="23" spans="1:6" x14ac:dyDescent="0.25">
      <c r="A23" s="9"/>
      <c r="B23" s="10" t="s">
        <v>27</v>
      </c>
      <c r="C23" s="170">
        <f>C22*8/7</f>
        <v>45.714285714285715</v>
      </c>
      <c r="D23" s="170">
        <f>D20/220*0.2</f>
        <v>3.1304363636363637</v>
      </c>
      <c r="E23" s="170">
        <f>C22*D23</f>
        <v>125.21745454545454</v>
      </c>
      <c r="F23" s="8"/>
    </row>
    <row r="24" spans="1:6" x14ac:dyDescent="0.25">
      <c r="A24" s="9" t="s">
        <v>14</v>
      </c>
      <c r="B24" s="10" t="s">
        <v>15</v>
      </c>
      <c r="C24" s="173"/>
      <c r="D24" s="170"/>
      <c r="E24" s="170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171">
        <f>C23-C22</f>
        <v>5.7142857142857153</v>
      </c>
      <c r="D25" s="170"/>
      <c r="E25" s="170"/>
      <c r="F25" s="8"/>
    </row>
    <row r="26" spans="1:6" x14ac:dyDescent="0.25">
      <c r="A26" s="9"/>
      <c r="B26" s="10" t="s">
        <v>27</v>
      </c>
      <c r="C26" s="170">
        <f>C25</f>
        <v>5.7142857142857153</v>
      </c>
      <c r="D26" s="170">
        <f>D20/220*2*1.2</f>
        <v>37.565236363636359</v>
      </c>
      <c r="E26" s="170">
        <f>C26*D26</f>
        <v>214.65849350649353</v>
      </c>
      <c r="F26" s="8"/>
    </row>
    <row r="27" spans="1:6" x14ac:dyDescent="0.25">
      <c r="A27" s="9" t="s">
        <v>16</v>
      </c>
      <c r="B27" s="10" t="s">
        <v>15</v>
      </c>
      <c r="C27" s="173"/>
      <c r="D27" s="170"/>
      <c r="E27" s="170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173"/>
      <c r="D28" s="170"/>
      <c r="E28" s="170"/>
      <c r="F28" s="8"/>
    </row>
    <row r="29" spans="1:6" x14ac:dyDescent="0.25">
      <c r="A29" s="9"/>
      <c r="B29" s="10" t="s">
        <v>27</v>
      </c>
      <c r="C29" s="170">
        <f>C28*8/7</f>
        <v>0</v>
      </c>
      <c r="D29" s="170"/>
      <c r="E29" s="170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74"/>
      <c r="D30" s="170">
        <f>63/302*(SUM(E23:E29))</f>
        <v>70.901273931366646</v>
      </c>
      <c r="E30" s="170">
        <f>D30</f>
        <v>70.901273931366646</v>
      </c>
      <c r="F30" s="8"/>
    </row>
    <row r="31" spans="1:6" x14ac:dyDescent="0.25">
      <c r="A31" s="9" t="s">
        <v>32</v>
      </c>
      <c r="B31" s="10"/>
      <c r="C31" s="175"/>
      <c r="D31" s="170"/>
      <c r="E31" s="170"/>
      <c r="F31" s="8"/>
    </row>
    <row r="32" spans="1:6" x14ac:dyDescent="0.25">
      <c r="A32" s="9" t="s">
        <v>18</v>
      </c>
      <c r="B32" s="10" t="s">
        <v>19</v>
      </c>
      <c r="C32" s="176">
        <f>+C11</f>
        <v>0</v>
      </c>
      <c r="D32" s="176">
        <f>IF(C31=2,SUM(E20:E30),IF(C31=1,SUM(E20:E30)*D21/D20,0))</f>
        <v>0</v>
      </c>
      <c r="E32" s="170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3854.2572219833146</v>
      </c>
      <c r="F33" s="23"/>
    </row>
    <row r="34" spans="1:6" x14ac:dyDescent="0.25">
      <c r="A34" s="9" t="s">
        <v>21</v>
      </c>
      <c r="B34" s="10" t="s">
        <v>19</v>
      </c>
      <c r="C34" s="177">
        <v>0.61770080000000005</v>
      </c>
      <c r="D34" s="170">
        <f>E33</f>
        <v>3854.2572219833146</v>
      </c>
      <c r="E34" s="170">
        <f>D34*C34</f>
        <v>2380.7777694248712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6235.0349914081853</v>
      </c>
      <c r="F35" s="23"/>
    </row>
    <row r="36" spans="1:6" ht="15.75" thickBot="1" x14ac:dyDescent="0.3">
      <c r="A36" s="9" t="s">
        <v>22</v>
      </c>
      <c r="B36" s="10" t="s">
        <v>23</v>
      </c>
      <c r="C36" s="178">
        <v>1</v>
      </c>
      <c r="D36" s="170">
        <f>E35</f>
        <v>6235.0349914081853</v>
      </c>
      <c r="E36" s="170">
        <f>C36*D36</f>
        <v>6235.0349914081853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50">
        <f>20.85/44</f>
        <v>0.47386363636363638</v>
      </c>
      <c r="F37" s="20">
        <f>E36*E37</f>
        <v>2954.5563538831971</v>
      </c>
    </row>
    <row r="40" spans="1:6" ht="15.75" thickBot="1" x14ac:dyDescent="0.3">
      <c r="A40" s="12" t="s">
        <v>126</v>
      </c>
      <c r="B40" s="25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6">
        <v>1</v>
      </c>
      <c r="D42" s="58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59">
        <v>20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7">
        <f>$C43*2*(C36+C15)</f>
        <v>40</v>
      </c>
      <c r="D44" s="7">
        <f>IFERROR((($C$43*2*$D$42)-(E5*0.06*C43/26))/($C$43*2),"-")</f>
        <v>6.5</v>
      </c>
      <c r="E44" s="7">
        <f>IFERROR(C44*D44,"-")</f>
        <v>260</v>
      </c>
      <c r="F44" s="8"/>
    </row>
    <row r="45" spans="1:6" ht="15.75" thickBot="1" x14ac:dyDescent="0.3">
      <c r="A45" s="12"/>
      <c r="B45" s="12"/>
      <c r="C45" s="12"/>
      <c r="D45" s="179" t="s">
        <v>24</v>
      </c>
      <c r="E45" s="180">
        <f>E$55</f>
        <v>0.47386363636363638</v>
      </c>
      <c r="F45" s="28">
        <f>SUM(E44:E44)*E45</f>
        <v>123.20454545454545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29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0">
        <f>C43*(C36+C15)</f>
        <v>20</v>
      </c>
      <c r="D49" s="60">
        <v>23.69</v>
      </c>
      <c r="E49" s="19">
        <f>C49*D49</f>
        <v>473.8</v>
      </c>
      <c r="F49" s="29"/>
    </row>
    <row r="50" spans="1:6" ht="15.75" thickBot="1" x14ac:dyDescent="0.3">
      <c r="A50" s="12"/>
      <c r="B50" s="12"/>
      <c r="C50" s="12"/>
      <c r="D50" s="179" t="s">
        <v>24</v>
      </c>
      <c r="E50" s="180">
        <f>E$55</f>
        <v>0.47386363636363638</v>
      </c>
      <c r="F50" s="28">
        <f>SUM(E49:E49)*E50</f>
        <v>224.51659090909092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29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30">
        <f>C15+C36</f>
        <v>1</v>
      </c>
      <c r="D54" s="60">
        <v>152.80000000000001</v>
      </c>
      <c r="E54" s="19">
        <f>C54*D54</f>
        <v>152.80000000000001</v>
      </c>
      <c r="F54" s="29"/>
    </row>
    <row r="55" spans="1:6" ht="15.75" thickBot="1" x14ac:dyDescent="0.3">
      <c r="A55" s="12"/>
      <c r="B55" s="12"/>
      <c r="C55" s="12"/>
      <c r="D55" s="18" t="s">
        <v>24</v>
      </c>
      <c r="E55" s="153">
        <f>E16+E37</f>
        <v>0.47386363636363638</v>
      </c>
      <c r="F55" s="28">
        <f>SUM(E54:E54)*E55</f>
        <v>72.40636363636365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29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0">
        <f>C54</f>
        <v>1</v>
      </c>
      <c r="D59" s="60"/>
      <c r="E59" s="19">
        <f>C59*D59</f>
        <v>0</v>
      </c>
      <c r="F59" s="29"/>
    </row>
    <row r="60" spans="1:6" ht="15.75" thickBot="1" x14ac:dyDescent="0.3">
      <c r="A60" s="12"/>
      <c r="B60" s="12"/>
      <c r="C60" s="12"/>
      <c r="D60" s="18" t="s">
        <v>24</v>
      </c>
      <c r="E60" s="153">
        <f>E55</f>
        <v>0.47386363636363638</v>
      </c>
      <c r="F60" s="28">
        <f>SUM(E59:E59)*E60</f>
        <v>0</v>
      </c>
    </row>
    <row r="61" spans="1:6" ht="15.75" thickBot="1" x14ac:dyDescent="0.3"/>
    <row r="62" spans="1:6" ht="15.75" thickBot="1" x14ac:dyDescent="0.3">
      <c r="A62" s="67" t="s">
        <v>103</v>
      </c>
      <c r="B62" s="67" t="s">
        <v>102</v>
      </c>
      <c r="C62" s="66"/>
      <c r="D62" s="66"/>
      <c r="E62" s="66"/>
      <c r="F62" s="68">
        <f>F55+F50+F45+F37+F16+F60</f>
        <v>3374.6838538831971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18" bestFit="1" customWidth="1"/>
    <col min="2" max="2" width="8.42578125" style="118" bestFit="1" customWidth="1"/>
    <col min="3" max="3" width="12.85546875" style="118" bestFit="1" customWidth="1"/>
    <col min="4" max="4" width="17.7109375" style="118" bestFit="1" customWidth="1"/>
    <col min="5" max="5" width="11.28515625" style="118" bestFit="1" customWidth="1"/>
    <col min="6" max="6" width="9.85546875" style="118" bestFit="1" customWidth="1"/>
    <col min="7" max="16384" width="9.140625" style="118"/>
  </cols>
  <sheetData>
    <row r="1" spans="1:6" x14ac:dyDescent="0.2">
      <c r="A1" s="132" t="s">
        <v>52</v>
      </c>
    </row>
    <row r="2" spans="1:6" x14ac:dyDescent="0.2">
      <c r="A2" s="118" t="s">
        <v>100</v>
      </c>
      <c r="B2" s="133" t="s">
        <v>1</v>
      </c>
      <c r="C2" s="134"/>
    </row>
    <row r="3" spans="1:6" x14ac:dyDescent="0.2">
      <c r="A3" s="118" t="s">
        <v>47</v>
      </c>
      <c r="B3" s="133" t="s">
        <v>2</v>
      </c>
      <c r="C3" s="135">
        <v>15</v>
      </c>
    </row>
    <row r="4" spans="1:6" x14ac:dyDescent="0.2">
      <c r="A4" s="118" t="s">
        <v>49</v>
      </c>
      <c r="B4" s="133" t="s">
        <v>19</v>
      </c>
      <c r="C4" s="136"/>
    </row>
    <row r="5" spans="1:6" x14ac:dyDescent="0.2">
      <c r="A5" s="118" t="s">
        <v>48</v>
      </c>
      <c r="B5" s="133" t="s">
        <v>1</v>
      </c>
      <c r="C5" s="134">
        <v>0</v>
      </c>
    </row>
    <row r="6" spans="1:6" x14ac:dyDescent="0.2">
      <c r="A6" s="118" t="s">
        <v>51</v>
      </c>
      <c r="B6" s="133" t="s">
        <v>2</v>
      </c>
      <c r="C6" s="137">
        <v>0</v>
      </c>
    </row>
    <row r="7" spans="1:6" ht="13.5" thickBot="1" x14ac:dyDescent="0.25">
      <c r="A7" s="118" t="s">
        <v>50</v>
      </c>
      <c r="B7" s="133" t="s">
        <v>1</v>
      </c>
      <c r="C7" s="138">
        <f>((C2-C5)*(C4%*C6))</f>
        <v>0</v>
      </c>
    </row>
    <row r="8" spans="1:6" ht="13.5" thickBot="1" x14ac:dyDescent="0.25">
      <c r="A8" s="77" t="s">
        <v>39</v>
      </c>
      <c r="B8" s="139"/>
      <c r="C8" s="154">
        <f>'Mão de obra'!E16+'Mão de obra'!E37</f>
        <v>0.47386363636363638</v>
      </c>
    </row>
    <row r="9" spans="1:6" ht="13.5" thickBot="1" x14ac:dyDescent="0.25">
      <c r="A9" s="200" t="s">
        <v>137</v>
      </c>
      <c r="B9" s="201"/>
      <c r="C9" s="201"/>
      <c r="D9" s="201"/>
      <c r="E9" s="201"/>
      <c r="F9" s="202"/>
    </row>
    <row r="10" spans="1:6" ht="13.5" thickBot="1" x14ac:dyDescent="0.25">
      <c r="A10" s="140" t="s">
        <v>138</v>
      </c>
      <c r="B10" s="12"/>
      <c r="C10" s="12"/>
      <c r="D10" s="8"/>
      <c r="E10" s="8"/>
      <c r="F10" s="8"/>
    </row>
    <row r="11" spans="1:6" ht="13.5" thickBot="1" x14ac:dyDescent="0.25">
      <c r="A11" s="114" t="s">
        <v>7</v>
      </c>
      <c r="B11" s="115" t="s">
        <v>8</v>
      </c>
      <c r="C11" s="115" t="s">
        <v>9</v>
      </c>
      <c r="D11" s="116" t="s">
        <v>10</v>
      </c>
      <c r="E11" s="116" t="s">
        <v>11</v>
      </c>
      <c r="F11" s="117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7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49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8">
        <f>C6</f>
        <v>0</v>
      </c>
      <c r="D14" s="11"/>
      <c r="E14" s="11"/>
      <c r="F14" s="31"/>
    </row>
    <row r="15" spans="1:6" x14ac:dyDescent="0.2">
      <c r="A15" s="9" t="s">
        <v>98</v>
      </c>
      <c r="B15" s="10" t="s">
        <v>19</v>
      </c>
      <c r="C15" s="151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3" t="s">
        <v>108</v>
      </c>
      <c r="B16" s="34" t="s">
        <v>13</v>
      </c>
      <c r="C16" s="34">
        <f>C13*12</f>
        <v>180</v>
      </c>
      <c r="D16" s="36">
        <f>IF(C14&lt;=C13,E15,0)</f>
        <v>0</v>
      </c>
      <c r="E16" s="36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7" t="s">
        <v>0</v>
      </c>
      <c r="C18" s="51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1"/>
      <c r="B19" s="141"/>
      <c r="C19" s="141"/>
      <c r="D19" s="18" t="s">
        <v>24</v>
      </c>
      <c r="E19" s="153">
        <f>C8</f>
        <v>0.47386363636363638</v>
      </c>
      <c r="F19" s="39">
        <f>E18*E19</f>
        <v>0</v>
      </c>
    </row>
    <row r="20" spans="1:6" x14ac:dyDescent="0.2">
      <c r="C20" s="142"/>
      <c r="F20" s="8"/>
    </row>
    <row r="21" spans="1:6" x14ac:dyDescent="0.2">
      <c r="C21" s="142"/>
      <c r="F21" s="8"/>
    </row>
    <row r="22" spans="1:6" x14ac:dyDescent="0.2">
      <c r="F22" s="8"/>
    </row>
    <row r="23" spans="1:6" ht="13.5" thickBot="1" x14ac:dyDescent="0.25">
      <c r="A23" s="140" t="s">
        <v>139</v>
      </c>
      <c r="B23" s="12"/>
      <c r="C23" s="12"/>
      <c r="D23" s="8"/>
      <c r="E23" s="8"/>
      <c r="F23" s="8"/>
    </row>
    <row r="24" spans="1:6" ht="13.5" thickBot="1" x14ac:dyDescent="0.25">
      <c r="A24" s="114" t="s">
        <v>7</v>
      </c>
      <c r="B24" s="115" t="s">
        <v>8</v>
      </c>
      <c r="C24" s="115" t="s">
        <v>9</v>
      </c>
      <c r="D24" s="116" t="s">
        <v>10</v>
      </c>
      <c r="E24" s="116" t="s">
        <v>11</v>
      </c>
      <c r="F24" s="117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1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2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3" t="s">
        <v>42</v>
      </c>
      <c r="B29" s="34" t="s">
        <v>1</v>
      </c>
      <c r="C29" s="34"/>
      <c r="D29" s="35">
        <f>C26*C28/12/100</f>
        <v>0</v>
      </c>
      <c r="E29" s="36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1"/>
    </row>
    <row r="31" spans="1:6" ht="13.5" thickBot="1" x14ac:dyDescent="0.25">
      <c r="A31" s="21" t="s">
        <v>44</v>
      </c>
      <c r="B31" s="37" t="s">
        <v>0</v>
      </c>
      <c r="C31" s="10">
        <v>1</v>
      </c>
      <c r="D31" s="22">
        <f>E30</f>
        <v>0</v>
      </c>
      <c r="E31" s="17">
        <f>C31*D31</f>
        <v>0</v>
      </c>
      <c r="F31" s="31"/>
    </row>
    <row r="32" spans="1:6" ht="13.5" thickBot="1" x14ac:dyDescent="0.25">
      <c r="A32" s="12"/>
      <c r="B32" s="12"/>
      <c r="C32" s="38"/>
      <c r="D32" s="18" t="s">
        <v>24</v>
      </c>
      <c r="E32" s="153">
        <f>C8</f>
        <v>0.47386363636363638</v>
      </c>
      <c r="F32" s="39">
        <f>E31*E32</f>
        <v>0</v>
      </c>
    </row>
    <row r="33" spans="1:6" x14ac:dyDescent="0.2">
      <c r="F33" s="31"/>
    </row>
    <row r="34" spans="1:6" x14ac:dyDescent="0.2">
      <c r="F34" s="31"/>
    </row>
    <row r="35" spans="1:6" x14ac:dyDescent="0.2">
      <c r="A35" s="118" t="s">
        <v>45</v>
      </c>
      <c r="F35" s="31"/>
    </row>
    <row r="36" spans="1:6" x14ac:dyDescent="0.2">
      <c r="F36" s="31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1.7109375" style="118" bestFit="1" customWidth="1"/>
    <col min="2" max="2" width="13.7109375" style="118" bestFit="1" customWidth="1"/>
    <col min="3" max="3" width="10.28515625" style="118" bestFit="1" customWidth="1"/>
    <col min="4" max="4" width="17.7109375" style="118" bestFit="1" customWidth="1"/>
    <col min="5" max="5" width="11.85546875" style="118" customWidth="1"/>
    <col min="6" max="6" width="14.28515625" style="118" customWidth="1"/>
    <col min="7" max="16384" width="9.140625" style="118"/>
  </cols>
  <sheetData>
    <row r="1" spans="1:6" ht="13.5" thickBot="1" x14ac:dyDescent="0.25">
      <c r="A1" s="69" t="s">
        <v>39</v>
      </c>
      <c r="B1" s="155">
        <f>'Remuneração de capital'!C8</f>
        <v>0.47386363636363638</v>
      </c>
    </row>
    <row r="2" spans="1:6" ht="13.5" thickBot="1" x14ac:dyDescent="0.25">
      <c r="A2" s="70"/>
      <c r="B2" s="143"/>
    </row>
    <row r="3" spans="1:6" ht="13.5" thickBot="1" x14ac:dyDescent="0.25">
      <c r="A3" s="203" t="s">
        <v>129</v>
      </c>
      <c r="B3" s="204"/>
      <c r="C3" s="204"/>
      <c r="D3" s="204"/>
      <c r="E3" s="204"/>
      <c r="F3" s="205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4" t="s">
        <v>7</v>
      </c>
      <c r="B5" s="115" t="s">
        <v>8</v>
      </c>
      <c r="C5" s="115" t="s">
        <v>9</v>
      </c>
      <c r="D5" s="116" t="s">
        <v>10</v>
      </c>
      <c r="E5" s="116" t="s">
        <v>11</v>
      </c>
      <c r="F5" s="117" t="s">
        <v>165</v>
      </c>
    </row>
    <row r="6" spans="1:6" x14ac:dyDescent="0.2">
      <c r="A6" s="182" t="s">
        <v>54</v>
      </c>
      <c r="B6" s="167" t="s">
        <v>0</v>
      </c>
      <c r="C6" s="169">
        <v>1</v>
      </c>
      <c r="D6" s="183"/>
      <c r="E6" s="7">
        <f>C6*D6</f>
        <v>0</v>
      </c>
      <c r="F6" s="8">
        <f>E6*E10</f>
        <v>0</v>
      </c>
    </row>
    <row r="7" spans="1:6" x14ac:dyDescent="0.2">
      <c r="A7" s="9" t="s">
        <v>55</v>
      </c>
      <c r="B7" s="10" t="s">
        <v>0</v>
      </c>
      <c r="C7" s="7">
        <f>'Remuneração de capital'!C31</f>
        <v>1</v>
      </c>
      <c r="D7" s="168"/>
      <c r="E7" s="11">
        <f>C7*D7</f>
        <v>0</v>
      </c>
      <c r="F7" s="8">
        <f>E7*E10</f>
        <v>0</v>
      </c>
    </row>
    <row r="8" spans="1:6" x14ac:dyDescent="0.2">
      <c r="A8" s="172" t="s">
        <v>56</v>
      </c>
      <c r="B8" s="184" t="s">
        <v>0</v>
      </c>
      <c r="C8" s="169">
        <v>1</v>
      </c>
      <c r="D8" s="168"/>
      <c r="E8" s="11">
        <f>C8*D8</f>
        <v>0</v>
      </c>
      <c r="F8" s="40">
        <f>E8*E10</f>
        <v>0</v>
      </c>
    </row>
    <row r="9" spans="1:6" ht="13.5" thickBot="1" x14ac:dyDescent="0.25">
      <c r="A9" s="21" t="s">
        <v>57</v>
      </c>
      <c r="B9" s="37" t="s">
        <v>13</v>
      </c>
      <c r="C9" s="37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3">
        <f>B1</f>
        <v>0.47386363636363638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1"/>
      <c r="C12" s="12"/>
      <c r="D12" s="8"/>
      <c r="E12" s="8"/>
      <c r="F12" s="8"/>
    </row>
    <row r="13" spans="1:6" x14ac:dyDescent="0.2">
      <c r="A13" s="12"/>
      <c r="B13" s="41"/>
      <c r="C13" s="12"/>
      <c r="D13" s="8"/>
      <c r="E13" s="8"/>
      <c r="F13" s="8"/>
    </row>
    <row r="14" spans="1:6" x14ac:dyDescent="0.2">
      <c r="A14" s="21" t="s">
        <v>58</v>
      </c>
      <c r="B14" s="181">
        <v>1704.39</v>
      </c>
      <c r="C14" s="12"/>
      <c r="D14" s="8"/>
      <c r="E14" s="8"/>
      <c r="F14" s="8"/>
    </row>
    <row r="15" spans="1:6" ht="13.5" thickBot="1" x14ac:dyDescent="0.25">
      <c r="A15" s="12"/>
      <c r="B15" s="41"/>
      <c r="C15" s="12"/>
      <c r="D15" s="8"/>
      <c r="E15" s="8"/>
      <c r="F15" s="8"/>
    </row>
    <row r="16" spans="1:6" ht="13.5" thickBot="1" x14ac:dyDescent="0.25">
      <c r="A16" s="114" t="s">
        <v>7</v>
      </c>
      <c r="B16" s="115" t="s">
        <v>8</v>
      </c>
      <c r="C16" s="115" t="s">
        <v>59</v>
      </c>
      <c r="D16" s="116" t="s">
        <v>10</v>
      </c>
      <c r="E16" s="116" t="s">
        <v>11</v>
      </c>
      <c r="F16" s="117" t="s">
        <v>165</v>
      </c>
    </row>
    <row r="17" spans="1:6" x14ac:dyDescent="0.2">
      <c r="A17" s="5" t="s">
        <v>60</v>
      </c>
      <c r="B17" s="6" t="s">
        <v>3</v>
      </c>
      <c r="C17" s="61">
        <v>3.6</v>
      </c>
      <c r="D17" s="62"/>
      <c r="E17" s="7"/>
      <c r="F17" s="8"/>
    </row>
    <row r="18" spans="1:6" x14ac:dyDescent="0.2">
      <c r="A18" s="9" t="s">
        <v>61</v>
      </c>
      <c r="B18" s="10" t="s">
        <v>4</v>
      </c>
      <c r="C18" s="26">
        <f>B14</f>
        <v>1704.39</v>
      </c>
      <c r="D18" s="42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3">
        <v>1</v>
      </c>
      <c r="D19" s="60"/>
      <c r="E19" s="11"/>
      <c r="F19" s="8"/>
    </row>
    <row r="20" spans="1:6" x14ac:dyDescent="0.2">
      <c r="A20" s="9" t="s">
        <v>64</v>
      </c>
      <c r="B20" s="10" t="s">
        <v>4</v>
      </c>
      <c r="C20" s="26">
        <f>C18</f>
        <v>1704.39</v>
      </c>
      <c r="D20" s="43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3">
        <v>1</v>
      </c>
      <c r="D21" s="60"/>
      <c r="E21" s="11"/>
      <c r="F21" s="8"/>
    </row>
    <row r="22" spans="1:6" x14ac:dyDescent="0.2">
      <c r="A22" s="9" t="s">
        <v>66</v>
      </c>
      <c r="B22" s="10" t="s">
        <v>4</v>
      </c>
      <c r="C22" s="26">
        <f>C18</f>
        <v>1704.39</v>
      </c>
      <c r="D22" s="43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3">
        <v>1</v>
      </c>
      <c r="D23" s="60"/>
      <c r="E23" s="11"/>
      <c r="F23" s="8"/>
    </row>
    <row r="24" spans="1:6" x14ac:dyDescent="0.2">
      <c r="A24" s="9" t="s">
        <v>68</v>
      </c>
      <c r="B24" s="10" t="s">
        <v>4</v>
      </c>
      <c r="C24" s="26">
        <f>C18</f>
        <v>1704.39</v>
      </c>
      <c r="D24" s="43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3">
        <v>1</v>
      </c>
      <c r="D25" s="60"/>
      <c r="E25" s="11"/>
      <c r="F25" s="8"/>
    </row>
    <row r="26" spans="1:6" x14ac:dyDescent="0.2">
      <c r="A26" s="9" t="s">
        <v>71</v>
      </c>
      <c r="B26" s="10" t="s">
        <v>4</v>
      </c>
      <c r="C26" s="26">
        <f>C18</f>
        <v>1704.39</v>
      </c>
      <c r="D26" s="43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7" t="s">
        <v>73</v>
      </c>
      <c r="C27" s="44"/>
      <c r="D27" s="45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39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4" t="s">
        <v>7</v>
      </c>
      <c r="B31" s="115" t="s">
        <v>8</v>
      </c>
      <c r="C31" s="115" t="s">
        <v>9</v>
      </c>
      <c r="D31" s="116" t="s">
        <v>10</v>
      </c>
      <c r="E31" s="116" t="s">
        <v>11</v>
      </c>
      <c r="F31" s="117" t="s">
        <v>165</v>
      </c>
    </row>
    <row r="32" spans="1:6" ht="13.5" thickBot="1" x14ac:dyDescent="0.25">
      <c r="A32" s="5" t="s">
        <v>80</v>
      </c>
      <c r="B32" s="6" t="s">
        <v>73</v>
      </c>
      <c r="C32" s="26">
        <f>B14</f>
        <v>1704.39</v>
      </c>
      <c r="D32" s="57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39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4" t="s">
        <v>7</v>
      </c>
      <c r="B36" s="115" t="s">
        <v>8</v>
      </c>
      <c r="C36" s="115" t="s">
        <v>9</v>
      </c>
      <c r="D36" s="116" t="s">
        <v>10</v>
      </c>
      <c r="E36" s="116" t="s">
        <v>11</v>
      </c>
      <c r="F36" s="117" t="s">
        <v>165</v>
      </c>
    </row>
    <row r="37" spans="1:6" x14ac:dyDescent="0.2">
      <c r="A37" s="5" t="s">
        <v>74</v>
      </c>
      <c r="B37" s="6" t="s">
        <v>0</v>
      </c>
      <c r="C37" s="64">
        <v>6</v>
      </c>
      <c r="D37" s="57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4">
        <v>0.5</v>
      </c>
      <c r="D38" s="46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7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5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6">
        <f>B14</f>
        <v>1704.39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39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4" t="s">
        <v>104</v>
      </c>
      <c r="B44" s="71" t="s">
        <v>102</v>
      </c>
      <c r="C44" s="145"/>
      <c r="D44" s="145"/>
      <c r="E44" s="145"/>
      <c r="F44" s="146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/>
  </sheetViews>
  <sheetFormatPr defaultRowHeight="12.75" x14ac:dyDescent="0.2"/>
  <cols>
    <col min="1" max="1" width="49.28515625" style="118" customWidth="1"/>
    <col min="2" max="2" width="8.42578125" style="118" customWidth="1"/>
    <col min="3" max="3" width="10.28515625" style="118" bestFit="1" customWidth="1"/>
    <col min="4" max="4" width="13.5703125" style="118" bestFit="1" customWidth="1"/>
    <col min="5" max="5" width="12.85546875" style="118" customWidth="1"/>
    <col min="6" max="6" width="10.7109375" style="118" bestFit="1" customWidth="1"/>
    <col min="7" max="16384" width="9.140625" style="118"/>
  </cols>
  <sheetData>
    <row r="1" spans="1:6" ht="13.5" thickBot="1" x14ac:dyDescent="0.25"/>
    <row r="2" spans="1:6" ht="13.5" thickBot="1" x14ac:dyDescent="0.25">
      <c r="A2" s="206" t="s">
        <v>134</v>
      </c>
      <c r="B2" s="207"/>
      <c r="C2" s="207"/>
      <c r="D2" s="207"/>
      <c r="E2" s="207"/>
      <c r="F2" s="208"/>
    </row>
    <row r="3" spans="1:6" x14ac:dyDescent="0.2">
      <c r="A3" s="86" t="s">
        <v>81</v>
      </c>
      <c r="B3" s="87" t="s">
        <v>82</v>
      </c>
      <c r="C3" s="88">
        <v>0.05</v>
      </c>
      <c r="D3" s="89"/>
      <c r="E3" s="90"/>
      <c r="F3" s="91"/>
    </row>
    <row r="4" spans="1:6" x14ac:dyDescent="0.2">
      <c r="A4" s="92" t="s">
        <v>83</v>
      </c>
      <c r="B4" s="10" t="s">
        <v>84</v>
      </c>
      <c r="C4" s="93">
        <v>8.6E-3</v>
      </c>
      <c r="D4" s="89"/>
      <c r="E4" s="90"/>
      <c r="F4" s="91"/>
    </row>
    <row r="5" spans="1:6" x14ac:dyDescent="0.2">
      <c r="A5" s="92" t="s">
        <v>85</v>
      </c>
      <c r="B5" s="10" t="s">
        <v>86</v>
      </c>
      <c r="C5" s="93">
        <v>0.1</v>
      </c>
      <c r="D5" s="89"/>
      <c r="E5" s="90"/>
      <c r="F5" s="91"/>
    </row>
    <row r="6" spans="1:6" x14ac:dyDescent="0.2">
      <c r="A6" s="92" t="s">
        <v>87</v>
      </c>
      <c r="B6" s="10" t="s">
        <v>88</v>
      </c>
      <c r="C6" s="94">
        <f>(1+E6)^(E7/252)-1</f>
        <v>1.8928642061037948E-3</v>
      </c>
      <c r="D6" s="89" t="s">
        <v>89</v>
      </c>
      <c r="E6" s="95">
        <v>0.1</v>
      </c>
      <c r="F6" s="96"/>
    </row>
    <row r="7" spans="1:6" x14ac:dyDescent="0.2">
      <c r="A7" s="185" t="s">
        <v>90</v>
      </c>
      <c r="B7" s="209" t="s">
        <v>91</v>
      </c>
      <c r="C7" s="186">
        <v>2.4E-2</v>
      </c>
      <c r="D7" s="97" t="s">
        <v>92</v>
      </c>
      <c r="E7" s="98">
        <v>5</v>
      </c>
      <c r="F7" s="99"/>
    </row>
    <row r="8" spans="1:6" x14ac:dyDescent="0.2">
      <c r="A8" s="185" t="s">
        <v>178</v>
      </c>
      <c r="B8" s="210"/>
      <c r="C8" s="186"/>
      <c r="D8" s="100"/>
      <c r="E8" s="101"/>
      <c r="F8" s="99"/>
    </row>
    <row r="9" spans="1:6" ht="13.5" thickBot="1" x14ac:dyDescent="0.25">
      <c r="A9" s="187" t="s">
        <v>186</v>
      </c>
      <c r="B9" s="211"/>
      <c r="C9" s="188"/>
      <c r="D9" s="100"/>
      <c r="E9" s="101"/>
      <c r="F9" s="99"/>
    </row>
    <row r="10" spans="1:6" x14ac:dyDescent="0.2">
      <c r="A10" s="102" t="s">
        <v>93</v>
      </c>
      <c r="B10" s="103"/>
      <c r="C10" s="104"/>
      <c r="D10" s="100"/>
      <c r="E10" s="101"/>
      <c r="F10" s="99"/>
    </row>
    <row r="11" spans="1:6" ht="13.5" thickBot="1" x14ac:dyDescent="0.25">
      <c r="A11" s="105" t="s">
        <v>94</v>
      </c>
      <c r="B11" s="106"/>
      <c r="C11" s="107"/>
      <c r="D11" s="100"/>
      <c r="E11" s="101"/>
      <c r="F11" s="99"/>
    </row>
    <row r="12" spans="1:6" ht="13.5" thickBot="1" x14ac:dyDescent="0.25">
      <c r="A12" s="108" t="s">
        <v>95</v>
      </c>
      <c r="B12" s="109"/>
      <c r="C12" s="110">
        <f>ROUND((((1+C3+C4)*(1+C5)*(1+C6))/(1-(C7+C8+C9))-1),4)</f>
        <v>0.19539999999999999</v>
      </c>
      <c r="D12" s="111"/>
      <c r="E12" s="112"/>
      <c r="F12" s="113"/>
    </row>
    <row r="15" spans="1:6" ht="13.5" thickBot="1" x14ac:dyDescent="0.25"/>
    <row r="16" spans="1:6" ht="13.5" thickBot="1" x14ac:dyDescent="0.25">
      <c r="A16" s="147" t="s">
        <v>105</v>
      </c>
      <c r="B16" s="71" t="s">
        <v>102</v>
      </c>
      <c r="C16" s="148"/>
      <c r="D16" s="148"/>
      <c r="E16" s="148"/>
      <c r="F16" s="149">
        <f>'Mão de obra'!F62+'Remuneração de capital'!F19+'Remuneração de capital'!F32+'Impostos e manutenção'!F44</f>
        <v>3374.6838538831971</v>
      </c>
    </row>
    <row r="18" spans="1:6" ht="13.5" thickBot="1" x14ac:dyDescent="0.25">
      <c r="A18" s="52" t="s">
        <v>135</v>
      </c>
    </row>
    <row r="19" spans="1:6" ht="13.5" thickBot="1" x14ac:dyDescent="0.25">
      <c r="A19" s="114" t="s">
        <v>7</v>
      </c>
      <c r="B19" s="115" t="s">
        <v>8</v>
      </c>
      <c r="C19" s="115" t="s">
        <v>9</v>
      </c>
      <c r="D19" s="116" t="s">
        <v>10</v>
      </c>
      <c r="E19" s="116" t="s">
        <v>11</v>
      </c>
      <c r="F19" s="117" t="s">
        <v>165</v>
      </c>
    </row>
    <row r="20" spans="1:6" ht="13.5" thickBot="1" x14ac:dyDescent="0.25">
      <c r="A20" s="5" t="s">
        <v>106</v>
      </c>
      <c r="B20" s="6" t="s">
        <v>19</v>
      </c>
      <c r="C20" s="50">
        <f>C12*100</f>
        <v>19.54</v>
      </c>
      <c r="D20" s="7">
        <f>+F16</f>
        <v>3374.6838538831971</v>
      </c>
      <c r="E20" s="7">
        <f>C20*D20/100</f>
        <v>659.41322504877667</v>
      </c>
      <c r="F20" s="8"/>
    </row>
    <row r="21" spans="1:6" ht="13.5" thickBot="1" x14ac:dyDescent="0.25">
      <c r="A21" s="12"/>
      <c r="B21" s="12"/>
      <c r="C21" s="12"/>
      <c r="D21" s="8"/>
      <c r="E21" s="8"/>
      <c r="F21" s="39">
        <f>+E20</f>
        <v>659.41322504877667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3" t="s">
        <v>107</v>
      </c>
      <c r="B23" s="54"/>
      <c r="C23" s="54"/>
      <c r="D23" s="55"/>
      <c r="E23" s="56"/>
      <c r="F23" s="28">
        <f>F21</f>
        <v>659.41322504877667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18" bestFit="1" customWidth="1"/>
    <col min="2" max="2" width="21.28515625" style="130" customWidth="1"/>
    <col min="3" max="3" width="17.7109375" style="129" customWidth="1"/>
    <col min="4" max="16384" width="9.140625" style="118"/>
  </cols>
  <sheetData>
    <row r="1" spans="1:3" ht="13.5" thickBot="1" x14ac:dyDescent="0.25">
      <c r="A1" s="200" t="s">
        <v>136</v>
      </c>
      <c r="B1" s="212"/>
      <c r="C1" s="213"/>
    </row>
    <row r="2" spans="1:3" x14ac:dyDescent="0.2">
      <c r="A2" s="119" t="s">
        <v>5</v>
      </c>
      <c r="B2" s="72" t="s">
        <v>96</v>
      </c>
      <c r="C2" s="73" t="s">
        <v>19</v>
      </c>
    </row>
    <row r="3" spans="1:3" x14ac:dyDescent="0.2">
      <c r="A3" s="120" t="s">
        <v>6</v>
      </c>
      <c r="B3" s="121">
        <f>SUM(B4:B9)</f>
        <v>3374.6838538831971</v>
      </c>
      <c r="C3" s="74">
        <f t="shared" ref="C3:C17" si="0">IFERROR(B3/$B$18,0)</f>
        <v>0.83654007026936594</v>
      </c>
    </row>
    <row r="4" spans="1:3" x14ac:dyDescent="0.2">
      <c r="A4" s="122" t="s">
        <v>109</v>
      </c>
      <c r="B4" s="123">
        <f>'Mão de obra'!F16</f>
        <v>0</v>
      </c>
      <c r="C4" s="124">
        <f t="shared" si="0"/>
        <v>0</v>
      </c>
    </row>
    <row r="5" spans="1:3" x14ac:dyDescent="0.2">
      <c r="A5" s="122" t="s">
        <v>110</v>
      </c>
      <c r="B5" s="123">
        <f>'Mão de obra'!F37</f>
        <v>2954.5563538831971</v>
      </c>
      <c r="C5" s="124">
        <f t="shared" si="0"/>
        <v>0.73239594785989015</v>
      </c>
    </row>
    <row r="6" spans="1:3" x14ac:dyDescent="0.2">
      <c r="A6" s="122" t="s">
        <v>111</v>
      </c>
      <c r="B6" s="123">
        <f>'Mão de obra'!F45</f>
        <v>123.20454545454545</v>
      </c>
      <c r="C6" s="124">
        <f t="shared" si="0"/>
        <v>3.0540798360550073E-2</v>
      </c>
    </row>
    <row r="7" spans="1:3" x14ac:dyDescent="0.2">
      <c r="A7" s="122" t="s">
        <v>112</v>
      </c>
      <c r="B7" s="123">
        <f>'Mão de obra'!F50</f>
        <v>224.51659090909092</v>
      </c>
      <c r="C7" s="124">
        <f t="shared" si="0"/>
        <v>5.5654731781648557E-2</v>
      </c>
    </row>
    <row r="8" spans="1:3" x14ac:dyDescent="0.2">
      <c r="A8" s="122" t="s">
        <v>113</v>
      </c>
      <c r="B8" s="123">
        <f>'Mão de obra'!F55</f>
        <v>72.40636363636365</v>
      </c>
      <c r="C8" s="124">
        <f t="shared" si="0"/>
        <v>1.7948592267277123E-2</v>
      </c>
    </row>
    <row r="9" spans="1:3" x14ac:dyDescent="0.2">
      <c r="A9" s="122" t="s">
        <v>180</v>
      </c>
      <c r="B9" s="123">
        <f>'Mão de obra'!F60</f>
        <v>0</v>
      </c>
      <c r="C9" s="124">
        <f t="shared" ref="C9" si="1">IFERROR(B9/$B$18,0)</f>
        <v>0</v>
      </c>
    </row>
    <row r="10" spans="1:3" x14ac:dyDescent="0.2">
      <c r="A10" s="120" t="s">
        <v>114</v>
      </c>
      <c r="B10" s="121">
        <f>SUM(B11:B16)</f>
        <v>0</v>
      </c>
      <c r="C10" s="125">
        <f t="shared" si="0"/>
        <v>0</v>
      </c>
    </row>
    <row r="11" spans="1:3" x14ac:dyDescent="0.2">
      <c r="A11" s="122" t="s">
        <v>115</v>
      </c>
      <c r="B11" s="123">
        <f>'Remuneração de capital'!F19</f>
        <v>0</v>
      </c>
      <c r="C11" s="124">
        <f t="shared" si="0"/>
        <v>0</v>
      </c>
    </row>
    <row r="12" spans="1:3" x14ac:dyDescent="0.2">
      <c r="A12" s="122" t="s">
        <v>116</v>
      </c>
      <c r="B12" s="123">
        <f>'Remuneração de capital'!F32</f>
        <v>0</v>
      </c>
      <c r="C12" s="75">
        <f t="shared" si="0"/>
        <v>0</v>
      </c>
    </row>
    <row r="13" spans="1:3" x14ac:dyDescent="0.2">
      <c r="A13" s="122" t="s">
        <v>117</v>
      </c>
      <c r="B13" s="123">
        <f>'Impostos e manutenção'!F10</f>
        <v>0</v>
      </c>
      <c r="C13" s="75">
        <f t="shared" si="0"/>
        <v>0</v>
      </c>
    </row>
    <row r="14" spans="1:3" x14ac:dyDescent="0.2">
      <c r="A14" s="122" t="s">
        <v>118</v>
      </c>
      <c r="B14" s="123">
        <f>'Impostos e manutenção'!F28</f>
        <v>0</v>
      </c>
      <c r="C14" s="75">
        <f t="shared" si="0"/>
        <v>0</v>
      </c>
    </row>
    <row r="15" spans="1:3" x14ac:dyDescent="0.2">
      <c r="A15" s="122" t="s">
        <v>119</v>
      </c>
      <c r="B15" s="123">
        <f>'Impostos e manutenção'!F33</f>
        <v>0</v>
      </c>
      <c r="C15" s="75">
        <f t="shared" si="0"/>
        <v>0</v>
      </c>
    </row>
    <row r="16" spans="1:3" x14ac:dyDescent="0.2">
      <c r="A16" s="122" t="s">
        <v>120</v>
      </c>
      <c r="B16" s="123">
        <f>'Impostos e manutenção'!F42</f>
        <v>0</v>
      </c>
      <c r="C16" s="75">
        <f t="shared" si="0"/>
        <v>0</v>
      </c>
    </row>
    <row r="17" spans="1:3" x14ac:dyDescent="0.2">
      <c r="A17" s="120" t="s">
        <v>121</v>
      </c>
      <c r="B17" s="121">
        <f>BDI!F23</f>
        <v>659.41322504877667</v>
      </c>
      <c r="C17" s="74">
        <f t="shared" si="0"/>
        <v>0.16345992973063408</v>
      </c>
    </row>
    <row r="18" spans="1:3" ht="13.5" thickBot="1" x14ac:dyDescent="0.25">
      <c r="A18" s="126" t="s">
        <v>122</v>
      </c>
      <c r="B18" s="127">
        <f>SUM(B3+B10+B17)</f>
        <v>4034.0970789319736</v>
      </c>
      <c r="C18" s="76">
        <f>C3+C10+C17</f>
        <v>1</v>
      </c>
    </row>
    <row r="21" spans="1:3" x14ac:dyDescent="0.2">
      <c r="A21" s="128" t="s">
        <v>181</v>
      </c>
      <c r="B21" s="152">
        <f>'Impostos e manutenção'!B14</f>
        <v>1704.39</v>
      </c>
    </row>
    <row r="22" spans="1:3" x14ac:dyDescent="0.2">
      <c r="A22" s="128" t="s">
        <v>140</v>
      </c>
      <c r="C22" s="131">
        <f>B18/B21</f>
        <v>2.3668861463233024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2023-12-16T13:31:33Z</cp:lastPrinted>
  <dcterms:created xsi:type="dcterms:W3CDTF">2020-01-13T18:06:35Z</dcterms:created>
  <dcterms:modified xsi:type="dcterms:W3CDTF">2024-01-02T17:17:35Z</dcterms:modified>
</cp:coreProperties>
</file>